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E:\Fiscalização Manutenção de Equipamentos UFCSPA\Prestação de Contas\2026\04. Abril\MASTERLAB\Masterlab_Manutenções_ABR.2026\"/>
    </mc:Choice>
  </mc:AlternateContent>
  <xr:revisionPtr revIDLastSave="0" documentId="13_ncr:1_{DC8653FF-4EB2-49D1-BD0E-1761329D88C9}" xr6:coauthVersionLast="47" xr6:coauthVersionMax="47" xr10:uidLastSave="{00000000-0000-0000-0000-000000000000}"/>
  <bookViews>
    <workbookView xWindow="-120" yWindow="-120" windowWidth="29040" windowHeight="15720" xr2:uid="{BDE47DBE-4B04-4DB3-B724-27C217B95CA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13" i="1"/>
  <c r="G14" i="1"/>
  <c r="G11" i="1"/>
  <c r="G5" i="1" l="1"/>
  <c r="G6" i="1"/>
  <c r="G7" i="1"/>
  <c r="H11" i="1"/>
  <c r="G3" i="1" l="1"/>
  <c r="G4" i="1"/>
  <c r="G2" i="1"/>
  <c r="I11" i="1" l="1"/>
  <c r="J11" i="1" s="1"/>
  <c r="H2" i="1"/>
  <c r="J2" i="1" s="1"/>
</calcChain>
</file>

<file path=xl/sharedStrings.xml><?xml version="1.0" encoding="utf-8"?>
<sst xmlns="http://schemas.openxmlformats.org/spreadsheetml/2006/main" count="40" uniqueCount="23">
  <si>
    <t>COORDLAB</t>
  </si>
  <si>
    <t>UNIDADE</t>
  </si>
  <si>
    <t>O.S</t>
  </si>
  <si>
    <t>PATRIM</t>
  </si>
  <si>
    <t>VALOR UNIT.</t>
  </si>
  <si>
    <t>VALOR TOTAL</t>
  </si>
  <si>
    <t>DESCRIÇÃO</t>
  </si>
  <si>
    <t>QTD PEÇAS</t>
  </si>
  <si>
    <t>QTD H</t>
  </si>
  <si>
    <t>BDI 16,8%</t>
  </si>
  <si>
    <t>IMR 10%</t>
  </si>
  <si>
    <t>SERVIÇOS</t>
  </si>
  <si>
    <t>A SER PAGO</t>
  </si>
  <si>
    <t>PEÇAS</t>
  </si>
  <si>
    <t>Analisador de Otoemissões</t>
  </si>
  <si>
    <t>GERLABPESQ</t>
  </si>
  <si>
    <t>Barra Paralela</t>
  </si>
  <si>
    <t>Cabine de Fototerapia</t>
  </si>
  <si>
    <t>Freezer</t>
  </si>
  <si>
    <t>NoBreak</t>
  </si>
  <si>
    <t>Filtro
Freezer</t>
  </si>
  <si>
    <t>Termostato
Freezer</t>
  </si>
  <si>
    <t>Bateria
NoBreak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</si>
</sst>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FA94-5548-420B-9E38-4C686CBA4AC4}">
  <dimension ref="A1:J14"/>
  <sheetViews>
    <sheetView tabSelected="1" workbookViewId="0">
      <selection activeCell="F15" sqref="F15"/>
    </sheetView>
  </sheetViews>
  <sheetFormatPr defaultRowHeight="15" x14ac:dyDescent="0.25"/>
  <cols>
    <col min="1" max="1" width="13.5703125" bestFit="1" customWidth="1"/>
    <col min="2" max="2" width="9.5703125" bestFit="1" customWidth="1"/>
    <col min="3" max="3" width="26.140625" bestFit="1" customWidth="1"/>
    <col min="5" max="5" width="13.28515625" bestFit="1" customWidth="1"/>
    <col min="6" max="6" width="10.140625" bestFit="1" customWidth="1"/>
    <col min="7" max="7" width="14" bestFit="1" customWidth="1"/>
    <col min="8" max="8" width="13.28515625" bestFit="1" customWidth="1"/>
    <col min="9" max="9" width="11.5703125" bestFit="1" customWidth="1"/>
    <col min="10" max="10" width="13.42578125" bestFit="1" customWidth="1"/>
  </cols>
  <sheetData>
    <row r="1" spans="1:10" x14ac:dyDescent="0.25">
      <c r="A1" s="5" t="s">
        <v>1</v>
      </c>
      <c r="B1" s="5" t="s">
        <v>2</v>
      </c>
      <c r="C1" s="5" t="s">
        <v>6</v>
      </c>
      <c r="D1" s="5" t="s">
        <v>3</v>
      </c>
      <c r="E1" s="5" t="s">
        <v>4</v>
      </c>
      <c r="F1" s="5" t="s">
        <v>8</v>
      </c>
      <c r="G1" s="5" t="s">
        <v>5</v>
      </c>
      <c r="H1" s="5" t="s">
        <v>11</v>
      </c>
      <c r="I1" s="5" t="s">
        <v>10</v>
      </c>
      <c r="J1" s="5" t="s">
        <v>12</v>
      </c>
    </row>
    <row r="2" spans="1:10" x14ac:dyDescent="0.25">
      <c r="A2" s="6" t="s">
        <v>0</v>
      </c>
      <c r="B2" s="6">
        <v>15862</v>
      </c>
      <c r="C2" s="6" t="s">
        <v>14</v>
      </c>
      <c r="D2" s="6">
        <v>31884</v>
      </c>
      <c r="E2" s="7">
        <v>143.11000000000001</v>
      </c>
      <c r="F2" s="6">
        <v>20</v>
      </c>
      <c r="G2" s="7">
        <f>E2*F2</f>
        <v>2862.2000000000003</v>
      </c>
      <c r="H2" s="10">
        <f>SUM(G2:G7)</f>
        <v>10135.620000000001</v>
      </c>
      <c r="I2" s="10">
        <v>0</v>
      </c>
      <c r="J2" s="12">
        <f>H2-I2</f>
        <v>10135.620000000001</v>
      </c>
    </row>
    <row r="3" spans="1:10" x14ac:dyDescent="0.25">
      <c r="A3" s="6" t="s">
        <v>0</v>
      </c>
      <c r="B3" s="6">
        <v>15891</v>
      </c>
      <c r="C3" s="6" t="s">
        <v>16</v>
      </c>
      <c r="D3" s="6">
        <v>13132</v>
      </c>
      <c r="E3" s="7">
        <v>143.11000000000001</v>
      </c>
      <c r="F3" s="6">
        <v>2</v>
      </c>
      <c r="G3" s="7">
        <f t="shared" ref="G3:G7" si="0">E3*F3</f>
        <v>286.22000000000003</v>
      </c>
      <c r="H3" s="10"/>
      <c r="I3" s="10"/>
      <c r="J3" s="12"/>
    </row>
    <row r="4" spans="1:10" x14ac:dyDescent="0.25">
      <c r="A4" s="6" t="s">
        <v>0</v>
      </c>
      <c r="B4" s="6">
        <v>15984</v>
      </c>
      <c r="C4" s="6" t="s">
        <v>17</v>
      </c>
      <c r="D4" s="6">
        <v>28047</v>
      </c>
      <c r="E4" s="7">
        <v>143.11000000000001</v>
      </c>
      <c r="F4" s="6">
        <v>40</v>
      </c>
      <c r="G4" s="7">
        <f t="shared" si="0"/>
        <v>5724.4000000000005</v>
      </c>
      <c r="H4" s="10"/>
      <c r="I4" s="10"/>
      <c r="J4" s="12"/>
    </row>
    <row r="5" spans="1:10" x14ac:dyDescent="0.25">
      <c r="A5" s="6" t="s">
        <v>15</v>
      </c>
      <c r="B5" s="6">
        <v>15720</v>
      </c>
      <c r="C5" s="6" t="s">
        <v>18</v>
      </c>
      <c r="D5" s="6">
        <v>7771</v>
      </c>
      <c r="E5" s="7">
        <v>157.85</v>
      </c>
      <c r="F5" s="6">
        <v>4</v>
      </c>
      <c r="G5" s="7">
        <f t="shared" si="0"/>
        <v>631.4</v>
      </c>
      <c r="H5" s="10"/>
      <c r="I5" s="10"/>
      <c r="J5" s="12"/>
    </row>
    <row r="6" spans="1:10" x14ac:dyDescent="0.25">
      <c r="A6" s="6" t="s">
        <v>15</v>
      </c>
      <c r="B6" s="6">
        <v>15742</v>
      </c>
      <c r="C6" s="6" t="s">
        <v>19</v>
      </c>
      <c r="D6" s="6">
        <v>38900</v>
      </c>
      <c r="E6" s="7">
        <v>157.85</v>
      </c>
      <c r="F6" s="6">
        <v>2</v>
      </c>
      <c r="G6" s="7">
        <f t="shared" si="0"/>
        <v>315.7</v>
      </c>
      <c r="H6" s="10"/>
      <c r="I6" s="10"/>
      <c r="J6" s="12"/>
    </row>
    <row r="7" spans="1:10" x14ac:dyDescent="0.25">
      <c r="A7" s="6" t="s">
        <v>15</v>
      </c>
      <c r="B7" s="6">
        <v>15743</v>
      </c>
      <c r="C7" s="6" t="s">
        <v>19</v>
      </c>
      <c r="D7" s="6">
        <v>60594</v>
      </c>
      <c r="E7" s="7">
        <v>157.85</v>
      </c>
      <c r="F7" s="6">
        <v>2</v>
      </c>
      <c r="G7" s="7">
        <f t="shared" si="0"/>
        <v>315.7</v>
      </c>
      <c r="H7" s="10"/>
      <c r="I7" s="10"/>
      <c r="J7" s="12"/>
    </row>
    <row r="8" spans="1:10" x14ac:dyDescent="0.25">
      <c r="A8" s="2"/>
      <c r="B8" s="2"/>
      <c r="C8" s="2"/>
      <c r="D8" s="2"/>
      <c r="E8" s="1"/>
      <c r="F8" s="2"/>
      <c r="G8" s="1"/>
      <c r="H8" s="3"/>
      <c r="I8" s="3"/>
      <c r="J8" s="4"/>
    </row>
    <row r="10" spans="1:10" x14ac:dyDescent="0.25">
      <c r="A10" s="8" t="s">
        <v>1</v>
      </c>
      <c r="B10" s="8" t="s">
        <v>2</v>
      </c>
      <c r="C10" s="8" t="s">
        <v>6</v>
      </c>
      <c r="D10" s="8" t="s">
        <v>3</v>
      </c>
      <c r="E10" s="8" t="s">
        <v>4</v>
      </c>
      <c r="F10" s="8" t="s">
        <v>7</v>
      </c>
      <c r="G10" s="8" t="s">
        <v>5</v>
      </c>
      <c r="H10" s="8" t="s">
        <v>13</v>
      </c>
      <c r="I10" s="8" t="s">
        <v>9</v>
      </c>
      <c r="J10" s="8" t="s">
        <v>12</v>
      </c>
    </row>
    <row r="11" spans="1:10" ht="30" x14ac:dyDescent="0.25">
      <c r="A11" s="6" t="s">
        <v>15</v>
      </c>
      <c r="B11" s="6">
        <v>15720</v>
      </c>
      <c r="C11" s="9" t="s">
        <v>20</v>
      </c>
      <c r="D11" s="6">
        <v>7771</v>
      </c>
      <c r="E11" s="7">
        <v>69</v>
      </c>
      <c r="F11" s="6">
        <v>1</v>
      </c>
      <c r="G11" s="7">
        <f>E11*F11</f>
        <v>69</v>
      </c>
      <c r="H11" s="10">
        <f>SUM(G11:G14)</f>
        <v>638.70000000000005</v>
      </c>
      <c r="I11" s="10">
        <f>H11*0.168</f>
        <v>107.30160000000001</v>
      </c>
      <c r="J11" s="11">
        <f>SUM(H11,I11)</f>
        <v>746.00160000000005</v>
      </c>
    </row>
    <row r="12" spans="1:10" ht="30" x14ac:dyDescent="0.25">
      <c r="A12" s="6" t="s">
        <v>15</v>
      </c>
      <c r="B12" s="6">
        <v>15720</v>
      </c>
      <c r="C12" s="9" t="s">
        <v>21</v>
      </c>
      <c r="D12" s="6">
        <v>7771</v>
      </c>
      <c r="E12" s="7">
        <v>150</v>
      </c>
      <c r="F12" s="6">
        <v>1</v>
      </c>
      <c r="G12" s="7">
        <f t="shared" ref="G12:G14" si="1">E12*F12</f>
        <v>150</v>
      </c>
      <c r="H12" s="10"/>
      <c r="I12" s="10"/>
      <c r="J12" s="11"/>
    </row>
    <row r="13" spans="1:10" ht="30" x14ac:dyDescent="0.25">
      <c r="A13" s="6" t="s">
        <v>15</v>
      </c>
      <c r="B13" s="6">
        <v>15742</v>
      </c>
      <c r="C13" s="9" t="s">
        <v>22</v>
      </c>
      <c r="D13" s="6">
        <v>38900</v>
      </c>
      <c r="E13" s="7">
        <v>139.9</v>
      </c>
      <c r="F13" s="6">
        <v>2</v>
      </c>
      <c r="G13" s="7">
        <f t="shared" si="1"/>
        <v>279.8</v>
      </c>
      <c r="H13" s="10"/>
      <c r="I13" s="10"/>
      <c r="J13" s="11"/>
    </row>
    <row r="14" spans="1:10" ht="30" x14ac:dyDescent="0.25">
      <c r="A14" s="6" t="s">
        <v>15</v>
      </c>
      <c r="B14" s="6">
        <v>15743</v>
      </c>
      <c r="C14" s="9" t="s">
        <v>22</v>
      </c>
      <c r="D14" s="6">
        <v>60594</v>
      </c>
      <c r="E14" s="7">
        <v>139.9</v>
      </c>
      <c r="F14" s="6">
        <v>1</v>
      </c>
      <c r="G14" s="7">
        <f t="shared" si="1"/>
        <v>139.9</v>
      </c>
      <c r="H14" s="10"/>
      <c r="I14" s="10"/>
      <c r="J14" s="11"/>
    </row>
  </sheetData>
  <mergeCells count="6">
    <mergeCell ref="H11:H14"/>
    <mergeCell ref="I11:I14"/>
    <mergeCell ref="J11:J14"/>
    <mergeCell ref="H2:H7"/>
    <mergeCell ref="I2:I7"/>
    <mergeCell ref="J2:J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Matheus Brasil da Silva</cp:lastModifiedBy>
  <dcterms:created xsi:type="dcterms:W3CDTF">2025-11-14T18:06:54Z</dcterms:created>
  <dcterms:modified xsi:type="dcterms:W3CDTF">2026-05-08T18:43:32Z</dcterms:modified>
</cp:coreProperties>
</file>